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0">Baseline!$A$1:$I$26</definedName>
    <definedName name="_xlnm.Print_Area" localSheetId="2">'REV A'!$A$1:$H$27</definedName>
  </definedNames>
  <calcPr calcId="152511"/>
</workbook>
</file>

<file path=xl/calcChain.xml><?xml version="1.0" encoding="utf-8"?>
<calcChain xmlns="http://schemas.openxmlformats.org/spreadsheetml/2006/main">
  <c r="F19" i="5" l="1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G18" i="4" l="1"/>
  <c r="G27" i="4"/>
  <c r="G26" i="4"/>
  <c r="G25" i="4"/>
  <c r="G24" i="4"/>
  <c r="G23" i="4"/>
  <c r="G22" i="4"/>
  <c r="G21" i="4"/>
  <c r="G20" i="4"/>
  <c r="G19" i="4"/>
  <c r="G17" i="4"/>
  <c r="G16" i="4"/>
  <c r="G15" i="4"/>
  <c r="G14" i="4"/>
  <c r="G13" i="4"/>
  <c r="G12" i="4"/>
  <c r="G11" i="4"/>
  <c r="G10" i="4"/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<sst xmlns="http://schemas.openxmlformats.org/spreadsheetml/2006/main" count="447" uniqueCount="138">
  <si>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</si>
  <si>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</si>
  <si>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</si>
  <si>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</si>
  <si>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</si>
  <si>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</si>
  <si>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</si>
  <si>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</si>
  <si>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</si>
  <si>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</si>
  <si>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</si>
  <si>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</si>
  <si>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</si>
  <si>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</si>
  <si>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</si>
  <si>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</si>
  <si>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</si>
  <si>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</si>
  <si>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</si>
  <si>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</si>
  <si>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</si>
  <si>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</si>
  <si>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</si>
  <si>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</si>
  <si>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</si>
  <si>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</si>
  <si>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RETAINER</t>
  </si>
  <si>
    <t>MS28778-4</t>
  </si>
  <si>
    <t>1 Kit per TB</t>
  </si>
  <si>
    <t xml:space="preserve">26026A F-16 ARREST HOOK DAMPER ASSY </t>
  </si>
  <si>
    <t>MONTHLY REQUIREMENT=3</t>
  </si>
  <si>
    <t>DELIVERY SCHEDULE=3 FIRST WEDNESDAY OF EACH MONTH</t>
  </si>
  <si>
    <t>Lv</t>
  </si>
  <si>
    <t>END ITEM</t>
  </si>
  <si>
    <t>END ITEM DESC</t>
  </si>
  <si>
    <t>FC</t>
  </si>
  <si>
    <t>Description</t>
  </si>
  <si>
    <t>Qty</t>
  </si>
  <si>
    <t>KITS PER TB</t>
  </si>
  <si>
    <t xml:space="preserve">TOTAL </t>
  </si>
  <si>
    <t>ASSY</t>
  </si>
  <si>
    <t>COMMENTS</t>
  </si>
  <si>
    <t>1</t>
  </si>
  <si>
    <t>26026A</t>
  </si>
  <si>
    <t>F15 AREST HK DMPR ASSY</t>
  </si>
  <si>
    <t>IN</t>
  </si>
  <si>
    <t>1680002795338</t>
  </si>
  <si>
    <t>68A481209-2001</t>
  </si>
  <si>
    <t>KEY,ROD END LOCKING</t>
  </si>
  <si>
    <t>TB1-11</t>
  </si>
  <si>
    <t xml:space="preserve">RS TO IN </t>
  </si>
  <si>
    <t>5325003233530</t>
  </si>
  <si>
    <t>RRT181CDM9</t>
  </si>
  <si>
    <t>RING</t>
  </si>
  <si>
    <t>TB1-04</t>
  </si>
  <si>
    <t>5330008224685</t>
  </si>
  <si>
    <t>MS28776M2-17</t>
  </si>
  <si>
    <t>SCRAPER</t>
  </si>
  <si>
    <t>TB1-05</t>
  </si>
  <si>
    <t>5325013745294</t>
  </si>
  <si>
    <t>68A481204-2001</t>
  </si>
  <si>
    <t>RING,RETAINING</t>
  </si>
  <si>
    <t>TB1-10</t>
  </si>
  <si>
    <t>RS TO IN</t>
  </si>
  <si>
    <t>5330000409358</t>
  </si>
  <si>
    <t>MS27595-233</t>
  </si>
  <si>
    <t>TB1-01</t>
  </si>
  <si>
    <t>5331005793166</t>
  </si>
  <si>
    <t>MS28775-233</t>
  </si>
  <si>
    <t>TB1-02</t>
  </si>
  <si>
    <t>5310005956242</t>
  </si>
  <si>
    <t>68A481228-2001</t>
  </si>
  <si>
    <t>NUT</t>
  </si>
  <si>
    <t>TB1-09</t>
  </si>
  <si>
    <t>5330002466403</t>
  </si>
  <si>
    <t>MS28773-04</t>
  </si>
  <si>
    <t>TB1-13</t>
  </si>
  <si>
    <t>5331008052966</t>
  </si>
  <si>
    <t>TB1-03</t>
  </si>
  <si>
    <t>5365002870093</t>
  </si>
  <si>
    <t>AN814-4DL</t>
  </si>
  <si>
    <t>PLUG</t>
  </si>
  <si>
    <t>TB1-14</t>
  </si>
  <si>
    <t>4820005356483</t>
  </si>
  <si>
    <t>MS28889-2</t>
  </si>
  <si>
    <t>VALVE</t>
  </si>
  <si>
    <t>TB1-07</t>
  </si>
  <si>
    <t>5330008110433</t>
  </si>
  <si>
    <t>MS27595-241</t>
  </si>
  <si>
    <t>RETAINER,PACKING</t>
  </si>
  <si>
    <t>TB1-08.1</t>
  </si>
  <si>
    <t>5331005793162</t>
  </si>
  <si>
    <t>MS28775-241</t>
  </si>
  <si>
    <t>TB1-08.3</t>
  </si>
  <si>
    <t>5330010054069</t>
  </si>
  <si>
    <t>7338MS160T</t>
  </si>
  <si>
    <t>PACKING ASSEMBLY</t>
  </si>
  <si>
    <t>TB1-08.2</t>
  </si>
  <si>
    <t>5330003520671</t>
  </si>
  <si>
    <t>7115FT160T</t>
  </si>
  <si>
    <t>TB1-12</t>
  </si>
  <si>
    <t>5325003233507</t>
  </si>
  <si>
    <t>RRT100CDM9</t>
  </si>
  <si>
    <t>TB1-15</t>
  </si>
  <si>
    <t>5330005170159</t>
  </si>
  <si>
    <t>MS28776M2-4</t>
  </si>
  <si>
    <t>RING,WIPER</t>
  </si>
  <si>
    <t>K2HIPV24556251</t>
  </si>
  <si>
    <t>26026A F-16 ARREST HOOK DAMPER ASSY</t>
  </si>
  <si>
    <t>( 1 Kit per Tackle Box )</t>
  </si>
  <si>
    <t>H384</t>
  </si>
  <si>
    <t>K138</t>
  </si>
  <si>
    <t>G721</t>
  </si>
  <si>
    <t>G133</t>
  </si>
  <si>
    <t>G405</t>
  </si>
  <si>
    <t>H021</t>
  </si>
  <si>
    <t>G790</t>
  </si>
  <si>
    <t>H760</t>
  </si>
  <si>
    <t>K877</t>
  </si>
  <si>
    <t>K878</t>
  </si>
  <si>
    <t>K879</t>
  </si>
  <si>
    <t>K880</t>
  </si>
  <si>
    <t>K881</t>
  </si>
  <si>
    <t>K882</t>
  </si>
  <si>
    <t>K883</t>
  </si>
  <si>
    <t>K884</t>
  </si>
  <si>
    <t>K885</t>
  </si>
  <si>
    <t>Three TB First Wednesday of Each Month</t>
  </si>
  <si>
    <t>A</t>
  </si>
  <si>
    <t>S38412-0222BAK-1</t>
  </si>
  <si>
    <t>K195</t>
  </si>
  <si>
    <t>TB1-16</t>
  </si>
  <si>
    <t>TB1-08.4</t>
  </si>
  <si>
    <t>1 KIT PER TACKLE BOX</t>
  </si>
  <si>
    <t>3 TBS EVERY FIRST WED OF THE MONTH</t>
  </si>
  <si>
    <t>TOTAL</t>
  </si>
  <si>
    <t>KEY,ROD END</t>
  </si>
  <si>
    <t>TB1-06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</si>
</sst>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name val="Arial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left"/>
    </xf>
    <xf numFmtId="0" fontId="23" fillId="33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25" fillId="34" borderId="1" xfId="0" applyFont="1" applyFill="1" applyBorder="1" applyAlignment="1">
      <alignment horizontal="center"/>
    </xf>
    <xf numFmtId="0" fontId="25" fillId="34" borderId="1" xfId="0" applyFont="1" applyFill="1" applyBorder="1" applyAlignment="1">
      <alignment horizontal="center" wrapText="1"/>
    </xf>
    <xf numFmtId="0" fontId="26" fillId="35" borderId="1" xfId="0" applyFont="1" applyFill="1" applyBorder="1" applyAlignment="1">
      <alignment horizontal="left"/>
    </xf>
    <xf numFmtId="0" fontId="5" fillId="35" borderId="1" xfId="0" applyFont="1" applyFill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7" fillId="35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5" fillId="3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1" fontId="5" fillId="35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Normal="100" workbookViewId="0">
      <selection sqref="A1:I26"/>
    </sheetView>
  </sheetViews>
  <sheetFormatPr defaultRowHeight="12.75" x14ac:dyDescent="0.2"/>
  <cols>
    <col min="1" max="1" width="7.28515625" style="9" customWidth="1"/>
    <col min="2" max="2" width="8.42578125" style="9" customWidth="1"/>
    <col min="3" max="3" width="17.28515625" style="9" bestFit="1" customWidth="1"/>
    <col min="4" max="4" width="15.85546875" style="14" bestFit="1" customWidth="1"/>
    <col min="5" max="5" width="23" style="14" bestFit="1" customWidth="1"/>
    <col min="6" max="6" width="5" style="15" bestFit="1" customWidth="1"/>
    <col min="7" max="7" width="9.28515625" style="9" bestFit="1" customWidth="1"/>
    <col min="8" max="8" width="5.5703125" style="9" bestFit="1" customWidth="1"/>
    <col min="9" max="9" width="10.5703125" style="9" customWidth="1"/>
    <col min="10" max="10" width="13.5703125" style="9" customWidth="1"/>
    <col min="11" max="11" width="16.140625" style="9" bestFit="1" customWidth="1"/>
    <col min="12" max="12" width="16.5703125" style="9" customWidth="1"/>
    <col min="13" max="16384" width="9.140625" style="9"/>
  </cols>
  <sheetData>
    <row r="1" spans="1:10" x14ac:dyDescent="0.2">
      <c r="A1" s="13"/>
      <c r="B1" s="13"/>
      <c r="C1" s="16" t="s">
        <v>3</v>
      </c>
      <c r="D1" s="10" t="s">
        <v>107</v>
      </c>
      <c r="E1" s="17"/>
      <c r="F1" s="17"/>
      <c r="G1" s="11" t="s">
        <v>4</v>
      </c>
      <c r="H1" s="11"/>
      <c r="I1" s="13" t="s">
        <v>5</v>
      </c>
      <c r="J1" s="13"/>
    </row>
    <row r="2" spans="1:10" x14ac:dyDescent="0.2">
      <c r="A2" s="13"/>
      <c r="B2" s="13"/>
      <c r="C2" s="16" t="s">
        <v>6</v>
      </c>
      <c r="D2" s="48" t="s">
        <v>108</v>
      </c>
      <c r="E2" s="49"/>
      <c r="F2" s="17"/>
      <c r="G2" s="11" t="s">
        <v>7</v>
      </c>
      <c r="H2" s="11"/>
      <c r="I2" s="41">
        <v>41859</v>
      </c>
      <c r="J2" s="13"/>
    </row>
    <row r="3" spans="1:10" x14ac:dyDescent="0.2">
      <c r="A3" s="13"/>
      <c r="B3" s="13"/>
      <c r="C3" s="16" t="s">
        <v>8</v>
      </c>
      <c r="D3" s="12" t="s">
        <v>21</v>
      </c>
      <c r="E3" s="1" t="s">
        <v>13</v>
      </c>
      <c r="F3" s="17"/>
      <c r="G3" s="17"/>
      <c r="H3" s="17"/>
      <c r="I3" s="17"/>
      <c r="J3" s="13"/>
    </row>
    <row r="4" spans="1:10" x14ac:dyDescent="0.2">
      <c r="A4" s="13"/>
      <c r="B4" s="13"/>
      <c r="C4" s="16" t="s">
        <v>9</v>
      </c>
      <c r="D4" s="2" t="s">
        <v>22</v>
      </c>
      <c r="E4" s="16"/>
      <c r="F4" s="17"/>
      <c r="G4" s="17"/>
      <c r="H4" s="17"/>
      <c r="I4" s="17"/>
      <c r="J4" s="13"/>
    </row>
    <row r="5" spans="1:10" x14ac:dyDescent="0.2">
      <c r="A5" s="13"/>
      <c r="B5" s="13" t="s">
        <v>17</v>
      </c>
      <c r="C5" s="16" t="s">
        <v>10</v>
      </c>
      <c r="D5" s="50" t="s">
        <v>127</v>
      </c>
      <c r="E5" s="51"/>
      <c r="F5" s="51"/>
      <c r="G5" s="17"/>
      <c r="H5" s="17"/>
      <c r="I5" s="17"/>
      <c r="J5" s="13"/>
    </row>
    <row r="6" spans="1:10" x14ac:dyDescent="0.2">
      <c r="A6" s="13"/>
      <c r="B6" s="13" t="s">
        <v>23</v>
      </c>
      <c r="C6" s="16" t="s">
        <v>11</v>
      </c>
      <c r="D6" s="12">
        <v>36</v>
      </c>
      <c r="E6" s="13" t="s">
        <v>43</v>
      </c>
      <c r="F6" s="17"/>
      <c r="G6" s="17"/>
      <c r="H6" s="17"/>
      <c r="I6" s="17"/>
      <c r="J6" s="13"/>
    </row>
    <row r="7" spans="1:10" x14ac:dyDescent="0.2">
      <c r="A7" s="13"/>
      <c r="B7" s="13"/>
      <c r="C7" s="16" t="s">
        <v>12</v>
      </c>
      <c r="D7" s="12">
        <v>3</v>
      </c>
      <c r="E7" s="13" t="s">
        <v>109</v>
      </c>
      <c r="F7" s="17"/>
      <c r="G7" s="17"/>
      <c r="H7" s="17"/>
      <c r="I7" s="17"/>
      <c r="J7" s="13"/>
    </row>
    <row r="8" spans="1:10" x14ac:dyDescent="0.2">
      <c r="A8" s="13"/>
      <c r="B8" s="13"/>
      <c r="C8" s="16"/>
      <c r="D8" s="12"/>
      <c r="E8" s="17"/>
      <c r="F8" s="17"/>
      <c r="G8" s="17"/>
      <c r="H8" s="17"/>
      <c r="I8" s="17"/>
      <c r="J8" s="13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ht="12.75" customHeight="1" x14ac:dyDescent="0.25">
      <c r="A10" s="33">
        <v>1</v>
      </c>
      <c r="B10" s="39" t="s">
        <v>113</v>
      </c>
      <c r="C10" s="34" t="s">
        <v>27</v>
      </c>
      <c r="D10" s="38">
        <v>5331008052966</v>
      </c>
      <c r="E10" s="35" t="s">
        <v>25</v>
      </c>
      <c r="F10" s="37">
        <v>2</v>
      </c>
      <c r="G10" s="36">
        <v>0</v>
      </c>
      <c r="H10" s="35">
        <f>SUM(F10*1)</f>
        <v>2</v>
      </c>
      <c r="I10" s="35" t="s">
        <v>78</v>
      </c>
      <c r="J10" s="18"/>
    </row>
    <row r="11" spans="1:10" x14ac:dyDescent="0.2">
      <c r="A11" s="33">
        <v>2</v>
      </c>
      <c r="B11" s="39" t="s">
        <v>114</v>
      </c>
      <c r="C11" s="34" t="s">
        <v>80</v>
      </c>
      <c r="D11" s="38">
        <v>5365002870093</v>
      </c>
      <c r="E11" s="35" t="s">
        <v>81</v>
      </c>
      <c r="F11" s="37">
        <v>1</v>
      </c>
      <c r="G11" s="36">
        <v>0</v>
      </c>
      <c r="H11" s="35">
        <f t="shared" ref="H11:H26" si="0">SUM(F11*1)</f>
        <v>1</v>
      </c>
      <c r="I11" s="35" t="s">
        <v>82</v>
      </c>
    </row>
    <row r="12" spans="1:10" x14ac:dyDescent="0.2">
      <c r="A12" s="33">
        <v>3</v>
      </c>
      <c r="B12" s="39" t="s">
        <v>112</v>
      </c>
      <c r="C12" s="34" t="s">
        <v>75</v>
      </c>
      <c r="D12" s="38">
        <v>5330002466403</v>
      </c>
      <c r="E12" s="35" t="s">
        <v>26</v>
      </c>
      <c r="F12" s="37">
        <v>1</v>
      </c>
      <c r="G12" s="36">
        <v>0</v>
      </c>
      <c r="H12" s="35">
        <f t="shared" si="0"/>
        <v>1</v>
      </c>
      <c r="I12" s="35" t="s">
        <v>76</v>
      </c>
    </row>
    <row r="13" spans="1:10" x14ac:dyDescent="0.2">
      <c r="A13" s="33">
        <v>4</v>
      </c>
      <c r="B13" s="39" t="s">
        <v>116</v>
      </c>
      <c r="C13" s="34" t="s">
        <v>99</v>
      </c>
      <c r="D13" s="38">
        <v>5330003520671</v>
      </c>
      <c r="E13" s="35" t="s">
        <v>96</v>
      </c>
      <c r="F13" s="37">
        <v>1</v>
      </c>
      <c r="G13" s="36">
        <v>0</v>
      </c>
      <c r="H13" s="35">
        <f t="shared" si="0"/>
        <v>1</v>
      </c>
      <c r="I13" s="35" t="s">
        <v>100</v>
      </c>
    </row>
    <row r="14" spans="1:10" x14ac:dyDescent="0.2">
      <c r="A14" s="33">
        <v>5</v>
      </c>
      <c r="B14" s="39" t="s">
        <v>115</v>
      </c>
      <c r="C14" s="34" t="s">
        <v>84</v>
      </c>
      <c r="D14" s="38">
        <v>4820005356483</v>
      </c>
      <c r="E14" s="35" t="s">
        <v>85</v>
      </c>
      <c r="F14" s="37">
        <v>1</v>
      </c>
      <c r="G14" s="36">
        <v>0</v>
      </c>
      <c r="H14" s="35">
        <f t="shared" si="0"/>
        <v>1</v>
      </c>
      <c r="I14" s="35" t="s">
        <v>86</v>
      </c>
    </row>
    <row r="15" spans="1:10" x14ac:dyDescent="0.2">
      <c r="A15" s="33">
        <v>6</v>
      </c>
      <c r="B15" s="39" t="s">
        <v>110</v>
      </c>
      <c r="C15" s="34" t="s">
        <v>56</v>
      </c>
      <c r="D15" s="38">
        <v>5330008224685</v>
      </c>
      <c r="E15" s="35" t="s">
        <v>57</v>
      </c>
      <c r="F15" s="37">
        <v>1</v>
      </c>
      <c r="G15" s="36">
        <v>0</v>
      </c>
      <c r="H15" s="35">
        <f t="shared" si="0"/>
        <v>1</v>
      </c>
      <c r="I15" s="35" t="s">
        <v>58</v>
      </c>
    </row>
    <row r="16" spans="1:10" x14ac:dyDescent="0.2">
      <c r="A16" s="33">
        <v>7</v>
      </c>
      <c r="B16" s="39" t="s">
        <v>117</v>
      </c>
      <c r="C16" s="34" t="s">
        <v>102</v>
      </c>
      <c r="D16" s="38">
        <v>5325003233507</v>
      </c>
      <c r="E16" s="35" t="s">
        <v>61</v>
      </c>
      <c r="F16" s="37">
        <v>1</v>
      </c>
      <c r="G16" s="36">
        <v>0</v>
      </c>
      <c r="H16" s="35">
        <f t="shared" si="0"/>
        <v>1</v>
      </c>
      <c r="I16" s="35" t="s">
        <v>103</v>
      </c>
    </row>
    <row r="17" spans="1:9" x14ac:dyDescent="0.2">
      <c r="A17" s="33">
        <v>8</v>
      </c>
      <c r="B17" s="39" t="s">
        <v>111</v>
      </c>
      <c r="C17" s="34" t="s">
        <v>68</v>
      </c>
      <c r="D17" s="38">
        <v>5331005793166</v>
      </c>
      <c r="E17" s="35" t="s">
        <v>25</v>
      </c>
      <c r="F17" s="37">
        <v>1</v>
      </c>
      <c r="G17" s="36">
        <v>0</v>
      </c>
      <c r="H17" s="35">
        <f t="shared" si="0"/>
        <v>1</v>
      </c>
      <c r="I17" s="35" t="s">
        <v>69</v>
      </c>
    </row>
    <row r="18" spans="1:9" x14ac:dyDescent="0.2">
      <c r="A18" s="33">
        <v>9</v>
      </c>
      <c r="B18" s="40" t="s">
        <v>118</v>
      </c>
      <c r="C18" s="34" t="s">
        <v>65</v>
      </c>
      <c r="D18" s="38">
        <v>5330000409358</v>
      </c>
      <c r="E18" s="35" t="s">
        <v>26</v>
      </c>
      <c r="F18" s="37">
        <v>2</v>
      </c>
      <c r="G18" s="36">
        <v>0</v>
      </c>
      <c r="H18" s="35">
        <f t="shared" si="0"/>
        <v>2</v>
      </c>
      <c r="I18" s="35" t="s">
        <v>66</v>
      </c>
    </row>
    <row r="19" spans="1:9" x14ac:dyDescent="0.2">
      <c r="A19" s="33">
        <v>10</v>
      </c>
      <c r="B19" s="40" t="s">
        <v>119</v>
      </c>
      <c r="C19" s="34" t="s">
        <v>52</v>
      </c>
      <c r="D19" s="38">
        <v>5325003233530</v>
      </c>
      <c r="E19" s="35" t="s">
        <v>53</v>
      </c>
      <c r="F19" s="37">
        <v>1</v>
      </c>
      <c r="G19" s="36">
        <v>0</v>
      </c>
      <c r="H19" s="35">
        <f t="shared" si="0"/>
        <v>1</v>
      </c>
      <c r="I19" s="35" t="s">
        <v>54</v>
      </c>
    </row>
    <row r="20" spans="1:9" x14ac:dyDescent="0.2">
      <c r="A20" s="33">
        <v>11</v>
      </c>
      <c r="B20" s="40" t="s">
        <v>120</v>
      </c>
      <c r="C20" s="34" t="s">
        <v>105</v>
      </c>
      <c r="D20" s="38">
        <v>5330005170159</v>
      </c>
      <c r="E20" s="35" t="s">
        <v>106</v>
      </c>
      <c r="F20" s="37">
        <v>1</v>
      </c>
      <c r="G20" s="36">
        <v>0</v>
      </c>
      <c r="H20" s="35">
        <f t="shared" si="0"/>
        <v>1</v>
      </c>
      <c r="I20" s="35" t="s">
        <v>54</v>
      </c>
    </row>
    <row r="21" spans="1:9" x14ac:dyDescent="0.2">
      <c r="A21" s="33">
        <v>12</v>
      </c>
      <c r="B21" s="40" t="s">
        <v>121</v>
      </c>
      <c r="C21" s="34" t="s">
        <v>88</v>
      </c>
      <c r="D21" s="38">
        <v>5330008110433</v>
      </c>
      <c r="E21" s="35" t="s">
        <v>89</v>
      </c>
      <c r="F21" s="37">
        <v>2</v>
      </c>
      <c r="G21" s="36">
        <v>0</v>
      </c>
      <c r="H21" s="35">
        <f t="shared" si="0"/>
        <v>2</v>
      </c>
      <c r="I21" s="35" t="s">
        <v>90</v>
      </c>
    </row>
    <row r="22" spans="1:9" x14ac:dyDescent="0.2">
      <c r="A22" s="33">
        <v>13</v>
      </c>
      <c r="B22" s="40" t="s">
        <v>122</v>
      </c>
      <c r="C22" s="34" t="s">
        <v>95</v>
      </c>
      <c r="D22" s="38">
        <v>5330010054069</v>
      </c>
      <c r="E22" s="35" t="s">
        <v>96</v>
      </c>
      <c r="F22" s="37">
        <v>1</v>
      </c>
      <c r="G22" s="36">
        <v>0</v>
      </c>
      <c r="H22" s="35">
        <f t="shared" si="0"/>
        <v>1</v>
      </c>
      <c r="I22" s="35" t="s">
        <v>97</v>
      </c>
    </row>
    <row r="23" spans="1:9" x14ac:dyDescent="0.2">
      <c r="A23" s="33">
        <v>14</v>
      </c>
      <c r="B23" s="40" t="s">
        <v>123</v>
      </c>
      <c r="C23" s="34" t="s">
        <v>92</v>
      </c>
      <c r="D23" s="38">
        <v>5331005793162</v>
      </c>
      <c r="E23" s="35" t="s">
        <v>25</v>
      </c>
      <c r="F23" s="37">
        <v>1</v>
      </c>
      <c r="G23" s="36">
        <v>0</v>
      </c>
      <c r="H23" s="35">
        <f t="shared" si="0"/>
        <v>1</v>
      </c>
      <c r="I23" s="35" t="s">
        <v>93</v>
      </c>
    </row>
    <row r="24" spans="1:9" x14ac:dyDescent="0.2">
      <c r="A24" s="33">
        <v>15</v>
      </c>
      <c r="B24" s="40" t="s">
        <v>124</v>
      </c>
      <c r="C24" s="34" t="s">
        <v>71</v>
      </c>
      <c r="D24" s="38">
        <v>5310005956242</v>
      </c>
      <c r="E24" s="35" t="s">
        <v>72</v>
      </c>
      <c r="F24" s="37">
        <v>1</v>
      </c>
      <c r="G24" s="36">
        <v>0</v>
      </c>
      <c r="H24" s="35">
        <f t="shared" si="0"/>
        <v>1</v>
      </c>
      <c r="I24" s="35" t="s">
        <v>73</v>
      </c>
    </row>
    <row r="25" spans="1:9" x14ac:dyDescent="0.2">
      <c r="A25" s="33">
        <v>16</v>
      </c>
      <c r="B25" s="40" t="s">
        <v>125</v>
      </c>
      <c r="C25" s="34" t="s">
        <v>60</v>
      </c>
      <c r="D25" s="38">
        <v>5325013745294</v>
      </c>
      <c r="E25" s="35" t="s">
        <v>61</v>
      </c>
      <c r="F25" s="37">
        <v>1</v>
      </c>
      <c r="G25" s="36">
        <v>0</v>
      </c>
      <c r="H25" s="35">
        <f t="shared" si="0"/>
        <v>1</v>
      </c>
      <c r="I25" s="35" t="s">
        <v>62</v>
      </c>
    </row>
    <row r="26" spans="1:9" x14ac:dyDescent="0.2">
      <c r="A26" s="33">
        <v>17</v>
      </c>
      <c r="B26" s="40" t="s">
        <v>126</v>
      </c>
      <c r="C26" s="34" t="s">
        <v>47</v>
      </c>
      <c r="D26" s="38">
        <v>1680002795338</v>
      </c>
      <c r="E26" s="35" t="s">
        <v>48</v>
      </c>
      <c r="F26" s="37">
        <v>1</v>
      </c>
      <c r="G26" s="36">
        <v>0</v>
      </c>
      <c r="H26" s="35">
        <f t="shared" si="0"/>
        <v>1</v>
      </c>
      <c r="I26" s="35" t="s">
        <v>49</v>
      </c>
    </row>
  </sheetData>
  <sortState ref="A18:K26">
    <sortCondition ref="I18:I26"/>
    <sortCondition ref="D18:D2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C38" sqref="C38"/>
    </sheetView>
  </sheetViews>
  <sheetFormatPr defaultRowHeight="12.75" x14ac:dyDescent="0.2"/>
  <cols>
    <col min="1" max="1" width="3.140625" style="3" bestFit="1" customWidth="1"/>
    <col min="2" max="2" width="12.85546875" style="3" customWidth="1"/>
    <col min="3" max="3" width="26.28515625" style="3" bestFit="1" customWidth="1"/>
    <col min="4" max="4" width="3.42578125" style="3" bestFit="1" customWidth="1"/>
    <col min="5" max="5" width="19" style="3" customWidth="1"/>
    <col min="6" max="6" width="20.42578125" style="7" customWidth="1"/>
    <col min="7" max="7" width="23" style="3" bestFit="1" customWidth="1"/>
    <col min="8" max="8" width="4" style="4" bestFit="1" customWidth="1"/>
    <col min="9" max="9" width="7.7109375" style="8" bestFit="1" customWidth="1"/>
    <col min="10" max="10" width="7.7109375" style="4" bestFit="1" customWidth="1"/>
    <col min="11" max="11" width="8.42578125" style="3" bestFit="1" customWidth="1"/>
    <col min="12" max="12" width="11.7109375" style="3" bestFit="1" customWidth="1"/>
    <col min="13" max="16384" width="9.140625" style="4"/>
  </cols>
  <sheetData>
    <row r="1" spans="1:12" ht="18" x14ac:dyDescent="0.25">
      <c r="A1" s="20"/>
      <c r="B1" s="21" t="s">
        <v>28</v>
      </c>
      <c r="C1" s="21"/>
      <c r="D1" s="20"/>
      <c r="E1" s="20" t="s">
        <v>29</v>
      </c>
      <c r="F1" s="20"/>
      <c r="G1" s="20"/>
      <c r="H1" s="22"/>
      <c r="I1" s="23"/>
      <c r="J1" s="22"/>
      <c r="K1" s="20"/>
      <c r="L1" s="20"/>
    </row>
    <row r="2" spans="1:12" ht="18" x14ac:dyDescent="0.25">
      <c r="A2" s="20"/>
      <c r="B2" s="24" t="s">
        <v>30</v>
      </c>
      <c r="C2" s="24"/>
      <c r="D2" s="24"/>
      <c r="E2" s="20"/>
      <c r="F2" s="24" t="s">
        <v>31</v>
      </c>
      <c r="G2" s="24"/>
      <c r="H2" s="25"/>
      <c r="I2" s="26"/>
      <c r="J2" s="25"/>
      <c r="K2" s="24"/>
      <c r="L2" s="20"/>
    </row>
    <row r="3" spans="1:12" ht="25.5" x14ac:dyDescent="0.2">
      <c r="A3" s="27" t="s">
        <v>32</v>
      </c>
      <c r="B3" s="27" t="s">
        <v>33</v>
      </c>
      <c r="C3" s="27" t="s">
        <v>34</v>
      </c>
      <c r="D3" s="27" t="s">
        <v>35</v>
      </c>
      <c r="E3" s="27" t="s">
        <v>0</v>
      </c>
      <c r="F3" s="27" t="s">
        <v>18</v>
      </c>
      <c r="G3" s="27" t="s">
        <v>36</v>
      </c>
      <c r="H3" s="27" t="s">
        <v>37</v>
      </c>
      <c r="I3" s="28" t="s">
        <v>38</v>
      </c>
      <c r="J3" s="27" t="s">
        <v>39</v>
      </c>
      <c r="K3" s="27" t="s">
        <v>40</v>
      </c>
      <c r="L3" s="27" t="s">
        <v>41</v>
      </c>
    </row>
    <row r="4" spans="1:12" x14ac:dyDescent="0.2">
      <c r="A4" s="3" t="s">
        <v>42</v>
      </c>
      <c r="B4" s="3" t="s">
        <v>43</v>
      </c>
      <c r="C4" s="3" t="s">
        <v>44</v>
      </c>
      <c r="D4" s="29" t="s">
        <v>45</v>
      </c>
      <c r="E4" s="30" t="s">
        <v>46</v>
      </c>
      <c r="F4" s="30" t="s">
        <v>47</v>
      </c>
      <c r="G4" s="3" t="s">
        <v>48</v>
      </c>
      <c r="H4" s="4" t="s">
        <v>42</v>
      </c>
      <c r="I4" s="19">
        <v>1</v>
      </c>
      <c r="K4" s="3" t="s">
        <v>49</v>
      </c>
      <c r="L4" s="31" t="s">
        <v>50</v>
      </c>
    </row>
    <row r="5" spans="1:12" x14ac:dyDescent="0.2">
      <c r="A5" s="3" t="s">
        <v>42</v>
      </c>
      <c r="B5" s="3" t="s">
        <v>43</v>
      </c>
      <c r="C5" s="3" t="s">
        <v>44</v>
      </c>
      <c r="D5" s="30" t="s">
        <v>45</v>
      </c>
      <c r="E5" s="30" t="s">
        <v>51</v>
      </c>
      <c r="F5" s="30" t="s">
        <v>52</v>
      </c>
      <c r="G5" s="3" t="s">
        <v>53</v>
      </c>
      <c r="H5" s="4" t="s">
        <v>42</v>
      </c>
      <c r="I5" s="19">
        <v>1</v>
      </c>
      <c r="K5" s="3" t="s">
        <v>54</v>
      </c>
    </row>
    <row r="6" spans="1:12" x14ac:dyDescent="0.2">
      <c r="A6" s="3" t="s">
        <v>42</v>
      </c>
      <c r="B6" s="3" t="s">
        <v>43</v>
      </c>
      <c r="C6" s="3" t="s">
        <v>44</v>
      </c>
      <c r="D6" s="30" t="s">
        <v>45</v>
      </c>
      <c r="E6" s="30" t="s">
        <v>55</v>
      </c>
      <c r="F6" s="30" t="s">
        <v>56</v>
      </c>
      <c r="G6" s="3" t="s">
        <v>57</v>
      </c>
      <c r="H6" s="4" t="s">
        <v>42</v>
      </c>
      <c r="I6" s="19">
        <v>1</v>
      </c>
      <c r="K6" s="3" t="s">
        <v>58</v>
      </c>
    </row>
    <row r="7" spans="1:12" x14ac:dyDescent="0.2">
      <c r="A7" s="3" t="s">
        <v>42</v>
      </c>
      <c r="B7" s="3" t="s">
        <v>43</v>
      </c>
      <c r="C7" s="3" t="s">
        <v>44</v>
      </c>
      <c r="D7" s="29" t="s">
        <v>45</v>
      </c>
      <c r="E7" s="30" t="s">
        <v>59</v>
      </c>
      <c r="F7" s="30" t="s">
        <v>60</v>
      </c>
      <c r="G7" s="3" t="s">
        <v>61</v>
      </c>
      <c r="H7" s="4" t="s">
        <v>42</v>
      </c>
      <c r="I7" s="19">
        <v>1</v>
      </c>
      <c r="K7" s="3" t="s">
        <v>62</v>
      </c>
      <c r="L7" s="31" t="s">
        <v>63</v>
      </c>
    </row>
    <row r="8" spans="1:12" x14ac:dyDescent="0.2">
      <c r="A8" s="3" t="s">
        <v>42</v>
      </c>
      <c r="B8" s="3" t="s">
        <v>43</v>
      </c>
      <c r="C8" s="3" t="s">
        <v>44</v>
      </c>
      <c r="D8" s="30" t="s">
        <v>45</v>
      </c>
      <c r="E8" s="30" t="s">
        <v>64</v>
      </c>
      <c r="F8" s="30" t="s">
        <v>65</v>
      </c>
      <c r="G8" s="3" t="s">
        <v>26</v>
      </c>
      <c r="H8" s="4" t="s">
        <v>24</v>
      </c>
      <c r="I8" s="19">
        <v>1</v>
      </c>
      <c r="K8" s="3" t="s">
        <v>66</v>
      </c>
    </row>
    <row r="9" spans="1:12" x14ac:dyDescent="0.2">
      <c r="A9" s="3" t="s">
        <v>42</v>
      </c>
      <c r="B9" s="3" t="s">
        <v>43</v>
      </c>
      <c r="C9" s="3" t="s">
        <v>44</v>
      </c>
      <c r="D9" s="30" t="s">
        <v>45</v>
      </c>
      <c r="E9" s="30" t="s">
        <v>67</v>
      </c>
      <c r="F9" s="30" t="s">
        <v>68</v>
      </c>
      <c r="G9" s="3" t="s">
        <v>25</v>
      </c>
      <c r="H9" s="4" t="s">
        <v>42</v>
      </c>
      <c r="I9" s="19">
        <v>1</v>
      </c>
      <c r="K9" s="3" t="s">
        <v>69</v>
      </c>
    </row>
    <row r="10" spans="1:12" x14ac:dyDescent="0.2">
      <c r="A10" s="3" t="s">
        <v>42</v>
      </c>
      <c r="B10" s="3" t="s">
        <v>43</v>
      </c>
      <c r="C10" s="3" t="s">
        <v>44</v>
      </c>
      <c r="D10" s="32" t="s">
        <v>45</v>
      </c>
      <c r="E10" s="30" t="s">
        <v>70</v>
      </c>
      <c r="F10" s="30" t="s">
        <v>71</v>
      </c>
      <c r="G10" s="3" t="s">
        <v>72</v>
      </c>
      <c r="H10" s="4" t="s">
        <v>42</v>
      </c>
      <c r="I10" s="19">
        <v>1</v>
      </c>
      <c r="K10" s="3" t="s">
        <v>73</v>
      </c>
      <c r="L10" s="31" t="s">
        <v>50</v>
      </c>
    </row>
    <row r="11" spans="1:12" x14ac:dyDescent="0.2">
      <c r="A11" s="3" t="s">
        <v>42</v>
      </c>
      <c r="B11" s="3" t="s">
        <v>43</v>
      </c>
      <c r="C11" s="3" t="s">
        <v>44</v>
      </c>
      <c r="D11" s="30" t="s">
        <v>45</v>
      </c>
      <c r="E11" s="30" t="s">
        <v>74</v>
      </c>
      <c r="F11" s="30" t="s">
        <v>75</v>
      </c>
      <c r="G11" s="3" t="s">
        <v>26</v>
      </c>
      <c r="H11" s="4" t="s">
        <v>42</v>
      </c>
      <c r="I11" s="19">
        <v>1</v>
      </c>
      <c r="K11" s="3" t="s">
        <v>76</v>
      </c>
    </row>
    <row r="12" spans="1:12" x14ac:dyDescent="0.2">
      <c r="A12" s="3" t="s">
        <v>42</v>
      </c>
      <c r="B12" s="3" t="s">
        <v>43</v>
      </c>
      <c r="C12" s="3" t="s">
        <v>44</v>
      </c>
      <c r="D12" s="30" t="s">
        <v>45</v>
      </c>
      <c r="E12" s="30" t="s">
        <v>77</v>
      </c>
      <c r="F12" s="30" t="s">
        <v>27</v>
      </c>
      <c r="G12" s="3" t="s">
        <v>25</v>
      </c>
      <c r="H12" s="4" t="s">
        <v>24</v>
      </c>
      <c r="I12" s="19">
        <v>1</v>
      </c>
      <c r="K12" s="3" t="s">
        <v>78</v>
      </c>
    </row>
    <row r="13" spans="1:12" x14ac:dyDescent="0.2">
      <c r="A13" s="3" t="s">
        <v>42</v>
      </c>
      <c r="B13" s="3" t="s">
        <v>43</v>
      </c>
      <c r="C13" s="3" t="s">
        <v>44</v>
      </c>
      <c r="D13" s="30" t="s">
        <v>45</v>
      </c>
      <c r="E13" s="30" t="s">
        <v>79</v>
      </c>
      <c r="F13" s="30" t="s">
        <v>80</v>
      </c>
      <c r="G13" s="3" t="s">
        <v>81</v>
      </c>
      <c r="H13" s="4" t="s">
        <v>42</v>
      </c>
      <c r="I13" s="19">
        <v>1</v>
      </c>
      <c r="K13" s="3" t="s">
        <v>82</v>
      </c>
    </row>
    <row r="14" spans="1:12" x14ac:dyDescent="0.2">
      <c r="A14" s="3" t="s">
        <v>42</v>
      </c>
      <c r="B14" s="3" t="s">
        <v>43</v>
      </c>
      <c r="C14" s="3" t="s">
        <v>44</v>
      </c>
      <c r="D14" s="30" t="s">
        <v>45</v>
      </c>
      <c r="E14" s="30" t="s">
        <v>83</v>
      </c>
      <c r="F14" s="30" t="s">
        <v>84</v>
      </c>
      <c r="G14" s="3" t="s">
        <v>85</v>
      </c>
      <c r="H14" s="4" t="s">
        <v>42</v>
      </c>
      <c r="I14" s="19">
        <v>1</v>
      </c>
      <c r="K14" s="3" t="s">
        <v>86</v>
      </c>
    </row>
    <row r="15" spans="1:12" x14ac:dyDescent="0.2">
      <c r="A15" s="3" t="s">
        <v>42</v>
      </c>
      <c r="B15" s="3" t="s">
        <v>43</v>
      </c>
      <c r="C15" s="3" t="s">
        <v>44</v>
      </c>
      <c r="D15" s="30" t="s">
        <v>45</v>
      </c>
      <c r="E15" s="30" t="s">
        <v>87</v>
      </c>
      <c r="F15" s="30" t="s">
        <v>88</v>
      </c>
      <c r="G15" s="3" t="s">
        <v>89</v>
      </c>
      <c r="H15" s="4" t="s">
        <v>24</v>
      </c>
      <c r="I15" s="19">
        <v>1</v>
      </c>
      <c r="K15" s="3" t="s">
        <v>90</v>
      </c>
    </row>
    <row r="16" spans="1:12" x14ac:dyDescent="0.2">
      <c r="A16" s="3" t="s">
        <v>42</v>
      </c>
      <c r="B16" s="3" t="s">
        <v>43</v>
      </c>
      <c r="C16" s="3" t="s">
        <v>44</v>
      </c>
      <c r="D16" s="30" t="s">
        <v>45</v>
      </c>
      <c r="E16" s="30" t="s">
        <v>91</v>
      </c>
      <c r="F16" s="30" t="s">
        <v>92</v>
      </c>
      <c r="G16" s="3" t="s">
        <v>25</v>
      </c>
      <c r="H16" s="4" t="s">
        <v>42</v>
      </c>
      <c r="I16" s="19">
        <v>1</v>
      </c>
      <c r="K16" s="3" t="s">
        <v>93</v>
      </c>
    </row>
    <row r="17" spans="1:11" x14ac:dyDescent="0.2">
      <c r="A17" s="3" t="s">
        <v>42</v>
      </c>
      <c r="B17" s="3" t="s">
        <v>43</v>
      </c>
      <c r="C17" s="3" t="s">
        <v>44</v>
      </c>
      <c r="D17" s="30" t="s">
        <v>45</v>
      </c>
      <c r="E17" s="30" t="s">
        <v>94</v>
      </c>
      <c r="F17" s="30" t="s">
        <v>95</v>
      </c>
      <c r="G17" s="3" t="s">
        <v>96</v>
      </c>
      <c r="H17" s="4" t="s">
        <v>42</v>
      </c>
      <c r="I17" s="19">
        <v>1</v>
      </c>
      <c r="K17" s="3" t="s">
        <v>97</v>
      </c>
    </row>
    <row r="18" spans="1:11" x14ac:dyDescent="0.2">
      <c r="A18" s="3" t="s">
        <v>42</v>
      </c>
      <c r="B18" s="3" t="s">
        <v>43</v>
      </c>
      <c r="C18" s="3" t="s">
        <v>44</v>
      </c>
      <c r="D18" s="30" t="s">
        <v>45</v>
      </c>
      <c r="E18" s="30" t="s">
        <v>98</v>
      </c>
      <c r="F18" s="30" t="s">
        <v>99</v>
      </c>
      <c r="G18" s="3" t="s">
        <v>96</v>
      </c>
      <c r="H18" s="4" t="s">
        <v>42</v>
      </c>
      <c r="I18" s="19">
        <v>1</v>
      </c>
      <c r="K18" s="3" t="s">
        <v>100</v>
      </c>
    </row>
    <row r="19" spans="1:11" x14ac:dyDescent="0.2">
      <c r="A19" s="3" t="s">
        <v>42</v>
      </c>
      <c r="B19" s="3" t="s">
        <v>43</v>
      </c>
      <c r="C19" s="3" t="s">
        <v>44</v>
      </c>
      <c r="D19" s="30" t="s">
        <v>45</v>
      </c>
      <c r="E19" s="30" t="s">
        <v>101</v>
      </c>
      <c r="F19" s="30" t="s">
        <v>102</v>
      </c>
      <c r="G19" s="3" t="s">
        <v>61</v>
      </c>
      <c r="H19" s="4" t="s">
        <v>42</v>
      </c>
      <c r="I19" s="19">
        <v>1</v>
      </c>
      <c r="K19" s="3" t="s">
        <v>103</v>
      </c>
    </row>
    <row r="20" spans="1:11" x14ac:dyDescent="0.2">
      <c r="A20" s="3" t="s">
        <v>42</v>
      </c>
      <c r="B20" s="3" t="s">
        <v>43</v>
      </c>
      <c r="C20" s="3" t="s">
        <v>44</v>
      </c>
      <c r="D20" s="30" t="s">
        <v>45</v>
      </c>
      <c r="E20" s="30" t="s">
        <v>104</v>
      </c>
      <c r="F20" s="30" t="s">
        <v>105</v>
      </c>
      <c r="G20" s="3" t="s">
        <v>106</v>
      </c>
      <c r="H20" s="4" t="s">
        <v>42</v>
      </c>
      <c r="I20" s="19">
        <v>1</v>
      </c>
      <c r="K20" s="3" t="s">
        <v>54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E17" sqref="E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42" t="s">
        <v>3</v>
      </c>
      <c r="D1" s="10" t="s">
        <v>107</v>
      </c>
      <c r="E1" s="17"/>
      <c r="F1" s="17"/>
      <c r="G1" s="11" t="s">
        <v>4</v>
      </c>
      <c r="H1" s="13" t="s">
        <v>128</v>
      </c>
    </row>
    <row r="2" spans="1:9" x14ac:dyDescent="0.2">
      <c r="A2" s="13"/>
      <c r="B2" s="13"/>
      <c r="C2" s="42" t="s">
        <v>6</v>
      </c>
      <c r="D2" s="48" t="s">
        <v>108</v>
      </c>
      <c r="E2" s="49"/>
      <c r="F2" s="17"/>
      <c r="G2" s="11" t="s">
        <v>7</v>
      </c>
      <c r="H2" s="41">
        <v>41890</v>
      </c>
    </row>
    <row r="3" spans="1:9" x14ac:dyDescent="0.2">
      <c r="A3" s="13"/>
      <c r="B3" s="13"/>
      <c r="C3" s="42" t="s">
        <v>8</v>
      </c>
      <c r="D3" s="12" t="s">
        <v>21</v>
      </c>
      <c r="E3" s="13" t="s">
        <v>133</v>
      </c>
      <c r="F3" s="17"/>
      <c r="G3" s="17"/>
      <c r="H3" s="17"/>
      <c r="I3" s="17"/>
    </row>
    <row r="4" spans="1:9" x14ac:dyDescent="0.2">
      <c r="A4" s="13"/>
      <c r="B4" s="13"/>
      <c r="C4" s="42" t="s">
        <v>9</v>
      </c>
      <c r="D4" s="2" t="s">
        <v>22</v>
      </c>
      <c r="E4" s="42"/>
      <c r="F4" s="17"/>
      <c r="G4" s="17"/>
      <c r="H4" s="17"/>
      <c r="I4" s="17"/>
    </row>
    <row r="5" spans="1:9" x14ac:dyDescent="0.2">
      <c r="A5" s="13"/>
      <c r="B5" s="13" t="s">
        <v>17</v>
      </c>
      <c r="C5" s="42" t="s">
        <v>10</v>
      </c>
      <c r="D5" s="50" t="s">
        <v>134</v>
      </c>
      <c r="E5" s="51"/>
      <c r="F5" s="51"/>
      <c r="G5" s="17"/>
      <c r="H5" s="17"/>
      <c r="I5" s="17"/>
    </row>
    <row r="6" spans="1:9" x14ac:dyDescent="0.2">
      <c r="A6" s="13"/>
      <c r="B6" s="13" t="s">
        <v>23</v>
      </c>
      <c r="C6" s="42" t="s">
        <v>11</v>
      </c>
      <c r="D6" s="12">
        <v>36</v>
      </c>
      <c r="E6" s="13" t="s">
        <v>43</v>
      </c>
      <c r="F6" s="17"/>
      <c r="G6" s="17"/>
      <c r="H6" s="17"/>
      <c r="I6" s="17"/>
    </row>
    <row r="7" spans="1:9" x14ac:dyDescent="0.2">
      <c r="A7" s="13"/>
      <c r="B7" s="13"/>
      <c r="C7" s="42" t="s">
        <v>12</v>
      </c>
      <c r="D7" s="12">
        <v>3</v>
      </c>
      <c r="F7" s="17"/>
      <c r="G7" s="17"/>
      <c r="H7" s="17"/>
      <c r="I7" s="17"/>
    </row>
    <row r="8" spans="1:9" x14ac:dyDescent="0.2">
      <c r="A8" s="13"/>
      <c r="B8" s="13"/>
      <c r="C8" s="42"/>
      <c r="D8" s="12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135</v>
      </c>
      <c r="H9" s="6" t="s">
        <v>15</v>
      </c>
    </row>
    <row r="10" spans="1:9" x14ac:dyDescent="0.2">
      <c r="A10" s="33">
        <v>1</v>
      </c>
      <c r="B10" s="39" t="s">
        <v>113</v>
      </c>
      <c r="C10" s="34" t="s">
        <v>27</v>
      </c>
      <c r="D10" s="38">
        <v>5331008052966</v>
      </c>
      <c r="E10" s="35" t="s">
        <v>25</v>
      </c>
      <c r="F10" s="37">
        <v>2</v>
      </c>
      <c r="G10" s="35">
        <f t="shared" ref="G10:G27" si="0">SUM(F10*1)</f>
        <v>2</v>
      </c>
      <c r="H10" s="35" t="s">
        <v>78</v>
      </c>
    </row>
    <row r="11" spans="1:9" x14ac:dyDescent="0.2">
      <c r="A11" s="33">
        <v>2</v>
      </c>
      <c r="B11" s="39" t="s">
        <v>114</v>
      </c>
      <c r="C11" s="34" t="s">
        <v>80</v>
      </c>
      <c r="D11" s="38">
        <v>5365002870093</v>
      </c>
      <c r="E11" s="35" t="s">
        <v>81</v>
      </c>
      <c r="F11" s="37">
        <v>1</v>
      </c>
      <c r="G11" s="35">
        <f t="shared" si="0"/>
        <v>1</v>
      </c>
      <c r="H11" s="35" t="s">
        <v>82</v>
      </c>
    </row>
    <row r="12" spans="1:9" x14ac:dyDescent="0.2">
      <c r="A12" s="33">
        <v>3</v>
      </c>
      <c r="B12" s="39" t="s">
        <v>112</v>
      </c>
      <c r="C12" s="34" t="s">
        <v>75</v>
      </c>
      <c r="D12" s="38">
        <v>5330002466403</v>
      </c>
      <c r="E12" s="35" t="s">
        <v>26</v>
      </c>
      <c r="F12" s="37">
        <v>1</v>
      </c>
      <c r="G12" s="35">
        <f t="shared" si="0"/>
        <v>1</v>
      </c>
      <c r="H12" s="35" t="s">
        <v>76</v>
      </c>
    </row>
    <row r="13" spans="1:9" x14ac:dyDescent="0.2">
      <c r="A13" s="33">
        <v>4</v>
      </c>
      <c r="B13" s="39" t="s">
        <v>116</v>
      </c>
      <c r="C13" s="34" t="s">
        <v>99</v>
      </c>
      <c r="D13" s="38">
        <v>5330003520671</v>
      </c>
      <c r="E13" s="35" t="s">
        <v>96</v>
      </c>
      <c r="F13" s="37">
        <v>1</v>
      </c>
      <c r="G13" s="35">
        <f t="shared" si="0"/>
        <v>1</v>
      </c>
      <c r="H13" s="35" t="s">
        <v>100</v>
      </c>
    </row>
    <row r="14" spans="1:9" x14ac:dyDescent="0.2">
      <c r="A14" s="33">
        <v>5</v>
      </c>
      <c r="B14" s="39" t="s">
        <v>115</v>
      </c>
      <c r="C14" s="34" t="s">
        <v>84</v>
      </c>
      <c r="D14" s="38">
        <v>4820005356483</v>
      </c>
      <c r="E14" s="35" t="s">
        <v>85</v>
      </c>
      <c r="F14" s="37">
        <v>1</v>
      </c>
      <c r="G14" s="35">
        <f t="shared" si="0"/>
        <v>1</v>
      </c>
      <c r="H14" s="35" t="s">
        <v>86</v>
      </c>
    </row>
    <row r="15" spans="1:9" x14ac:dyDescent="0.2">
      <c r="A15" s="33">
        <v>6</v>
      </c>
      <c r="B15" s="39" t="s">
        <v>110</v>
      </c>
      <c r="C15" s="34" t="s">
        <v>56</v>
      </c>
      <c r="D15" s="38">
        <v>5330008224685</v>
      </c>
      <c r="E15" s="35" t="s">
        <v>57</v>
      </c>
      <c r="F15" s="37">
        <v>1</v>
      </c>
      <c r="G15" s="35">
        <f t="shared" si="0"/>
        <v>1</v>
      </c>
      <c r="H15" s="35" t="s">
        <v>132</v>
      </c>
    </row>
    <row r="16" spans="1:9" x14ac:dyDescent="0.2">
      <c r="A16" s="33">
        <v>7</v>
      </c>
      <c r="B16" s="39" t="s">
        <v>117</v>
      </c>
      <c r="C16" s="34" t="s">
        <v>102</v>
      </c>
      <c r="D16" s="38">
        <v>5325003233507</v>
      </c>
      <c r="E16" s="35" t="s">
        <v>61</v>
      </c>
      <c r="F16" s="37">
        <v>1</v>
      </c>
      <c r="G16" s="35">
        <f t="shared" si="0"/>
        <v>1</v>
      </c>
      <c r="H16" s="35" t="s">
        <v>103</v>
      </c>
    </row>
    <row r="17" spans="1:9" x14ac:dyDescent="0.2">
      <c r="A17" s="33">
        <v>8</v>
      </c>
      <c r="B17" s="39" t="s">
        <v>111</v>
      </c>
      <c r="C17" s="34" t="s">
        <v>68</v>
      </c>
      <c r="D17" s="38">
        <v>5331005793166</v>
      </c>
      <c r="E17" s="35" t="s">
        <v>25</v>
      </c>
      <c r="F17" s="37">
        <v>1</v>
      </c>
      <c r="G17" s="35">
        <f t="shared" si="0"/>
        <v>1</v>
      </c>
      <c r="H17" s="35" t="s">
        <v>69</v>
      </c>
    </row>
    <row r="18" spans="1:9" x14ac:dyDescent="0.2">
      <c r="A18" s="45">
        <v>9</v>
      </c>
      <c r="B18" s="46" t="s">
        <v>130</v>
      </c>
      <c r="C18" s="34" t="s">
        <v>129</v>
      </c>
      <c r="D18" s="38">
        <v>5330003991105</v>
      </c>
      <c r="E18" s="43" t="s">
        <v>96</v>
      </c>
      <c r="F18" s="44">
        <v>1</v>
      </c>
      <c r="G18" s="43">
        <f t="shared" si="0"/>
        <v>1</v>
      </c>
      <c r="H18" s="45" t="s">
        <v>131</v>
      </c>
    </row>
    <row r="19" spans="1:9" x14ac:dyDescent="0.2">
      <c r="A19" s="33">
        <v>10</v>
      </c>
      <c r="B19" s="40" t="s">
        <v>118</v>
      </c>
      <c r="C19" s="34" t="s">
        <v>65</v>
      </c>
      <c r="D19" s="38">
        <v>5330000409358</v>
      </c>
      <c r="E19" s="35" t="s">
        <v>26</v>
      </c>
      <c r="F19" s="37">
        <v>2</v>
      </c>
      <c r="G19" s="35">
        <f t="shared" si="0"/>
        <v>2</v>
      </c>
      <c r="H19" s="35" t="s">
        <v>66</v>
      </c>
    </row>
    <row r="20" spans="1:9" x14ac:dyDescent="0.2">
      <c r="A20" s="33">
        <v>11</v>
      </c>
      <c r="B20" s="40" t="s">
        <v>119</v>
      </c>
      <c r="C20" s="34" t="s">
        <v>52</v>
      </c>
      <c r="D20" s="38">
        <v>5325003233530</v>
      </c>
      <c r="E20" s="35" t="s">
        <v>53</v>
      </c>
      <c r="F20" s="37">
        <v>1</v>
      </c>
      <c r="G20" s="35">
        <f t="shared" si="0"/>
        <v>1</v>
      </c>
      <c r="H20" s="35" t="s">
        <v>54</v>
      </c>
    </row>
    <row r="21" spans="1:9" x14ac:dyDescent="0.2">
      <c r="A21" s="33">
        <v>12</v>
      </c>
      <c r="B21" s="40" t="s">
        <v>120</v>
      </c>
      <c r="C21" s="34" t="s">
        <v>105</v>
      </c>
      <c r="D21" s="38">
        <v>5330005170159</v>
      </c>
      <c r="E21" s="35" t="s">
        <v>106</v>
      </c>
      <c r="F21" s="37">
        <v>1</v>
      </c>
      <c r="G21" s="35">
        <f t="shared" si="0"/>
        <v>1</v>
      </c>
      <c r="H21" s="35" t="s">
        <v>137</v>
      </c>
    </row>
    <row r="22" spans="1:9" x14ac:dyDescent="0.2">
      <c r="A22" s="33">
        <v>13</v>
      </c>
      <c r="B22" s="40" t="s">
        <v>121</v>
      </c>
      <c r="C22" s="34" t="s">
        <v>88</v>
      </c>
      <c r="D22" s="38">
        <v>5330008110433</v>
      </c>
      <c r="E22" s="35" t="s">
        <v>89</v>
      </c>
      <c r="F22" s="37">
        <v>2</v>
      </c>
      <c r="G22" s="35">
        <f t="shared" si="0"/>
        <v>2</v>
      </c>
      <c r="H22" s="35" t="s">
        <v>90</v>
      </c>
    </row>
    <row r="23" spans="1:9" x14ac:dyDescent="0.2">
      <c r="A23" s="33">
        <v>14</v>
      </c>
      <c r="B23" s="40" t="s">
        <v>122</v>
      </c>
      <c r="C23" s="34" t="s">
        <v>95</v>
      </c>
      <c r="D23" s="38">
        <v>5330010054069</v>
      </c>
      <c r="E23" s="35" t="s">
        <v>96</v>
      </c>
      <c r="F23" s="37">
        <v>1</v>
      </c>
      <c r="G23" s="35">
        <f t="shared" si="0"/>
        <v>1</v>
      </c>
      <c r="H23" s="35" t="s">
        <v>97</v>
      </c>
    </row>
    <row r="24" spans="1:9" x14ac:dyDescent="0.2">
      <c r="A24" s="33">
        <v>15</v>
      </c>
      <c r="B24" s="40" t="s">
        <v>123</v>
      </c>
      <c r="C24" s="34" t="s">
        <v>92</v>
      </c>
      <c r="D24" s="38">
        <v>5331005793162</v>
      </c>
      <c r="E24" s="35" t="s">
        <v>25</v>
      </c>
      <c r="F24" s="37">
        <v>1</v>
      </c>
      <c r="G24" s="35">
        <f t="shared" si="0"/>
        <v>1</v>
      </c>
      <c r="H24" s="35" t="s">
        <v>93</v>
      </c>
    </row>
    <row r="25" spans="1:9" x14ac:dyDescent="0.2">
      <c r="A25" s="33">
        <v>16</v>
      </c>
      <c r="B25" s="40" t="s">
        <v>124</v>
      </c>
      <c r="C25" s="34" t="s">
        <v>71</v>
      </c>
      <c r="D25" s="38">
        <v>5310005956242</v>
      </c>
      <c r="E25" s="35" t="s">
        <v>72</v>
      </c>
      <c r="F25" s="37">
        <v>1</v>
      </c>
      <c r="G25" s="35">
        <f t="shared" si="0"/>
        <v>1</v>
      </c>
      <c r="H25" s="35" t="s">
        <v>73</v>
      </c>
    </row>
    <row r="26" spans="1:9" x14ac:dyDescent="0.2">
      <c r="A26" s="33">
        <v>17</v>
      </c>
      <c r="B26" s="40" t="s">
        <v>125</v>
      </c>
      <c r="C26" s="34" t="s">
        <v>60</v>
      </c>
      <c r="D26" s="38">
        <v>5325013745294</v>
      </c>
      <c r="E26" s="35" t="s">
        <v>61</v>
      </c>
      <c r="F26" s="37">
        <v>1</v>
      </c>
      <c r="G26" s="35">
        <f t="shared" si="0"/>
        <v>1</v>
      </c>
      <c r="H26" s="35" t="s">
        <v>62</v>
      </c>
    </row>
    <row r="27" spans="1:9" x14ac:dyDescent="0.2">
      <c r="A27" s="33">
        <v>18</v>
      </c>
      <c r="B27" s="40" t="s">
        <v>126</v>
      </c>
      <c r="C27" s="34" t="s">
        <v>47</v>
      </c>
      <c r="D27" s="38">
        <v>1680002795338</v>
      </c>
      <c r="E27" s="35" t="s">
        <v>48</v>
      </c>
      <c r="F27" s="37">
        <v>1</v>
      </c>
      <c r="G27" s="35">
        <f t="shared" si="0"/>
        <v>1</v>
      </c>
      <c r="H27" s="35" t="s">
        <v>49</v>
      </c>
    </row>
    <row r="28" spans="1:9" x14ac:dyDescent="0.2">
      <c r="I28" s="47"/>
    </row>
  </sheetData>
  <sortState ref="A10:I27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13" sqref="G13"/>
    </sheetView>
  </sheetViews>
  <sheetFormatPr defaultRowHeight="12.75" x14ac:dyDescent="0.2"/>
  <cols>
    <col min="2" max="2" width="17.5703125" bestFit="1" customWidth="1"/>
    <col min="3" max="3" width="14.140625" bestFit="1" customWidth="1"/>
    <col min="4" max="4" width="23" bestFit="1" customWidth="1"/>
    <col min="7" max="7" width="10.5703125" bestFit="1" customWidth="1"/>
  </cols>
  <sheetData>
    <row r="1" spans="1:7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135</v>
      </c>
      <c r="G1" s="6" t="s">
        <v>15</v>
      </c>
    </row>
    <row r="2" spans="1:7" x14ac:dyDescent="0.2">
      <c r="A2" s="39" t="s">
        <v>113</v>
      </c>
      <c r="B2" s="34" t="s">
        <v>27</v>
      </c>
      <c r="C2" s="38">
        <v>5331008052966</v>
      </c>
      <c r="D2" s="35" t="s">
        <v>25</v>
      </c>
      <c r="E2" s="37">
        <v>2</v>
      </c>
      <c r="F2" s="35">
        <f t="shared" ref="F2:F19" si="0">SUM(E2*1)</f>
        <v>2</v>
      </c>
      <c r="G2" s="35" t="s">
        <v>78</v>
      </c>
    </row>
    <row r="3" spans="1:7" x14ac:dyDescent="0.2">
      <c r="A3" s="39" t="s">
        <v>114</v>
      </c>
      <c r="B3" s="34" t="s">
        <v>80</v>
      </c>
      <c r="C3" s="38">
        <v>5365002870093</v>
      </c>
      <c r="D3" s="35" t="s">
        <v>81</v>
      </c>
      <c r="E3" s="37">
        <v>1</v>
      </c>
      <c r="F3" s="35">
        <f t="shared" si="0"/>
        <v>1</v>
      </c>
      <c r="G3" s="35" t="s">
        <v>82</v>
      </c>
    </row>
    <row r="4" spans="1:7" x14ac:dyDescent="0.2">
      <c r="A4" s="39" t="s">
        <v>112</v>
      </c>
      <c r="B4" s="34" t="s">
        <v>75</v>
      </c>
      <c r="C4" s="38">
        <v>5330002466403</v>
      </c>
      <c r="D4" s="35" t="s">
        <v>26</v>
      </c>
      <c r="E4" s="37">
        <v>1</v>
      </c>
      <c r="F4" s="35">
        <f t="shared" si="0"/>
        <v>1</v>
      </c>
      <c r="G4" s="35" t="s">
        <v>76</v>
      </c>
    </row>
    <row r="5" spans="1:7" x14ac:dyDescent="0.2">
      <c r="A5" s="39" t="s">
        <v>116</v>
      </c>
      <c r="B5" s="34" t="s">
        <v>99</v>
      </c>
      <c r="C5" s="38">
        <v>5330003520671</v>
      </c>
      <c r="D5" s="35" t="s">
        <v>96</v>
      </c>
      <c r="E5" s="37">
        <v>1</v>
      </c>
      <c r="F5" s="35">
        <f t="shared" si="0"/>
        <v>1</v>
      </c>
      <c r="G5" s="35" t="s">
        <v>100</v>
      </c>
    </row>
    <row r="6" spans="1:7" x14ac:dyDescent="0.2">
      <c r="A6" s="39" t="s">
        <v>115</v>
      </c>
      <c r="B6" s="34" t="s">
        <v>84</v>
      </c>
      <c r="C6" s="38">
        <v>4820005356483</v>
      </c>
      <c r="D6" s="35" t="s">
        <v>85</v>
      </c>
      <c r="E6" s="37">
        <v>1</v>
      </c>
      <c r="F6" s="35">
        <f t="shared" si="0"/>
        <v>1</v>
      </c>
      <c r="G6" s="35" t="s">
        <v>86</v>
      </c>
    </row>
    <row r="7" spans="1:7" x14ac:dyDescent="0.2">
      <c r="A7" s="39" t="s">
        <v>110</v>
      </c>
      <c r="B7" s="34" t="s">
        <v>56</v>
      </c>
      <c r="C7" s="38">
        <v>5330008224685</v>
      </c>
      <c r="D7" s="35" t="s">
        <v>57</v>
      </c>
      <c r="E7" s="37">
        <v>1</v>
      </c>
      <c r="F7" s="35">
        <f t="shared" si="0"/>
        <v>1</v>
      </c>
      <c r="G7" s="35" t="s">
        <v>132</v>
      </c>
    </row>
    <row r="8" spans="1:7" x14ac:dyDescent="0.2">
      <c r="A8" s="39" t="s">
        <v>117</v>
      </c>
      <c r="B8" s="34" t="s">
        <v>102</v>
      </c>
      <c r="C8" s="38">
        <v>5325003233507</v>
      </c>
      <c r="D8" s="35" t="s">
        <v>61</v>
      </c>
      <c r="E8" s="37">
        <v>1</v>
      </c>
      <c r="F8" s="35">
        <f t="shared" si="0"/>
        <v>1</v>
      </c>
      <c r="G8" s="35" t="s">
        <v>103</v>
      </c>
    </row>
    <row r="9" spans="1:7" x14ac:dyDescent="0.2">
      <c r="A9" s="39" t="s">
        <v>111</v>
      </c>
      <c r="B9" s="34" t="s">
        <v>68</v>
      </c>
      <c r="C9" s="38">
        <v>5331005793166</v>
      </c>
      <c r="D9" s="35" t="s">
        <v>25</v>
      </c>
      <c r="E9" s="37">
        <v>1</v>
      </c>
      <c r="F9" s="35">
        <f t="shared" si="0"/>
        <v>1</v>
      </c>
      <c r="G9" s="35" t="s">
        <v>69</v>
      </c>
    </row>
    <row r="10" spans="1:7" x14ac:dyDescent="0.2">
      <c r="A10" s="46" t="s">
        <v>130</v>
      </c>
      <c r="B10" s="34" t="s">
        <v>129</v>
      </c>
      <c r="C10" s="38">
        <v>5330003991105</v>
      </c>
      <c r="D10" s="43" t="s">
        <v>96</v>
      </c>
      <c r="E10" s="44">
        <v>1</v>
      </c>
      <c r="F10" s="43">
        <f t="shared" si="0"/>
        <v>1</v>
      </c>
      <c r="G10" s="45" t="s">
        <v>131</v>
      </c>
    </row>
    <row r="11" spans="1:7" x14ac:dyDescent="0.2">
      <c r="A11" s="40" t="s">
        <v>118</v>
      </c>
      <c r="B11" s="34" t="s">
        <v>65</v>
      </c>
      <c r="C11" s="38">
        <v>5330000409358</v>
      </c>
      <c r="D11" s="35" t="s">
        <v>26</v>
      </c>
      <c r="E11" s="37">
        <v>2</v>
      </c>
      <c r="F11" s="35">
        <f t="shared" si="0"/>
        <v>2</v>
      </c>
      <c r="G11" s="35" t="s">
        <v>66</v>
      </c>
    </row>
    <row r="12" spans="1:7" x14ac:dyDescent="0.2">
      <c r="A12" s="40" t="s">
        <v>119</v>
      </c>
      <c r="B12" s="34" t="s">
        <v>52</v>
      </c>
      <c r="C12" s="38">
        <v>5325003233530</v>
      </c>
      <c r="D12" s="35" t="s">
        <v>53</v>
      </c>
      <c r="E12" s="37">
        <v>1</v>
      </c>
      <c r="F12" s="35">
        <f t="shared" si="0"/>
        <v>1</v>
      </c>
      <c r="G12" s="35" t="s">
        <v>54</v>
      </c>
    </row>
    <row r="13" spans="1:7" x14ac:dyDescent="0.2">
      <c r="A13" s="40" t="s">
        <v>120</v>
      </c>
      <c r="B13" s="34" t="s">
        <v>105</v>
      </c>
      <c r="C13" s="38">
        <v>5330005170159</v>
      </c>
      <c r="D13" s="35" t="s">
        <v>106</v>
      </c>
      <c r="E13" s="37">
        <v>1</v>
      </c>
      <c r="F13" s="35">
        <f t="shared" si="0"/>
        <v>1</v>
      </c>
      <c r="G13" s="35" t="s">
        <v>137</v>
      </c>
    </row>
    <row r="14" spans="1:7" x14ac:dyDescent="0.2">
      <c r="A14" s="40" t="s">
        <v>121</v>
      </c>
      <c r="B14" s="34" t="s">
        <v>88</v>
      </c>
      <c r="C14" s="38">
        <v>5330008110433</v>
      </c>
      <c r="D14" s="35" t="s">
        <v>89</v>
      </c>
      <c r="E14" s="37">
        <v>2</v>
      </c>
      <c r="F14" s="35">
        <f t="shared" si="0"/>
        <v>2</v>
      </c>
      <c r="G14" s="35" t="s">
        <v>90</v>
      </c>
    </row>
    <row r="15" spans="1:7" x14ac:dyDescent="0.2">
      <c r="A15" s="40" t="s">
        <v>122</v>
      </c>
      <c r="B15" s="34" t="s">
        <v>95</v>
      </c>
      <c r="C15" s="38">
        <v>5330010054069</v>
      </c>
      <c r="D15" s="35" t="s">
        <v>96</v>
      </c>
      <c r="E15" s="37">
        <v>1</v>
      </c>
      <c r="F15" s="35">
        <f t="shared" si="0"/>
        <v>1</v>
      </c>
      <c r="G15" s="35" t="s">
        <v>97</v>
      </c>
    </row>
    <row r="16" spans="1:7" x14ac:dyDescent="0.2">
      <c r="A16" s="40" t="s">
        <v>123</v>
      </c>
      <c r="B16" s="34" t="s">
        <v>92</v>
      </c>
      <c r="C16" s="38">
        <v>5331005793162</v>
      </c>
      <c r="D16" s="35" t="s">
        <v>25</v>
      </c>
      <c r="E16" s="37">
        <v>1</v>
      </c>
      <c r="F16" s="35">
        <f t="shared" si="0"/>
        <v>1</v>
      </c>
      <c r="G16" s="35" t="s">
        <v>93</v>
      </c>
    </row>
    <row r="17" spans="1:7" x14ac:dyDescent="0.2">
      <c r="A17" s="40" t="s">
        <v>124</v>
      </c>
      <c r="B17" s="34" t="s">
        <v>71</v>
      </c>
      <c r="C17" s="38">
        <v>5310005956242</v>
      </c>
      <c r="D17" s="35" t="s">
        <v>72</v>
      </c>
      <c r="E17" s="37">
        <v>1</v>
      </c>
      <c r="F17" s="35">
        <f t="shared" si="0"/>
        <v>1</v>
      </c>
      <c r="G17" s="35" t="s">
        <v>73</v>
      </c>
    </row>
    <row r="18" spans="1:7" x14ac:dyDescent="0.2">
      <c r="A18" s="40" t="s">
        <v>125</v>
      </c>
      <c r="B18" s="34" t="s">
        <v>60</v>
      </c>
      <c r="C18" s="38">
        <v>5325013745294</v>
      </c>
      <c r="D18" s="35" t="s">
        <v>61</v>
      </c>
      <c r="E18" s="37">
        <v>1</v>
      </c>
      <c r="F18" s="35">
        <f t="shared" si="0"/>
        <v>1</v>
      </c>
      <c r="G18" s="35" t="s">
        <v>62</v>
      </c>
    </row>
    <row r="19" spans="1:7" x14ac:dyDescent="0.2">
      <c r="A19" s="40" t="s">
        <v>126</v>
      </c>
      <c r="B19" s="34" t="s">
        <v>47</v>
      </c>
      <c r="C19" s="38">
        <v>1680002795338</v>
      </c>
      <c r="D19" s="35" t="s">
        <v>136</v>
      </c>
      <c r="E19" s="37">
        <v>1</v>
      </c>
      <c r="F19" s="35">
        <f t="shared" si="0"/>
        <v>1</v>
      </c>
      <c r="G19" s="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2015-08-10T19:45:32Z</cp:lastPrinted>
  <dcterms:created xsi:type="dcterms:W3CDTF">2004-09-30T17:31:35Z</dcterms:created>
  <dcterms:modified xsi:type="dcterms:W3CDTF">2016-01-28T21:30:24Z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